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"/>
    </mc:Choice>
  </mc:AlternateContent>
  <xr:revisionPtr revIDLastSave="0" documentId="13_ncr:1_{F6AC9688-76D6-4DEB-9976-02EF36A8EBE1}" xr6:coauthVersionLast="47" xr6:coauthVersionMax="47" xr10:uidLastSave="{00000000-0000-0000-0000-000000000000}"/>
  <bookViews>
    <workbookView xWindow="-90" yWindow="-90" windowWidth="19380" windowHeight="11460" activeTab="1" xr2:uid="{00000000-000D-0000-FFFF-FFFF00000000}"/>
  </bookViews>
  <sheets>
    <sheet name="Chart1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B15" i="1"/>
  <c r="E15" i="1"/>
  <c r="D15" i="1"/>
  <c r="C15" i="1"/>
  <c r="E16" i="1"/>
  <c r="D16" i="1"/>
  <c r="C16" i="1"/>
  <c r="B16" i="1"/>
</calcChain>
</file>

<file path=xl/sharedStrings.xml><?xml version="1.0" encoding="utf-8"?>
<sst xmlns="http://schemas.openxmlformats.org/spreadsheetml/2006/main" count="10" uniqueCount="10">
  <si>
    <t>r</t>
  </si>
  <si>
    <t>flat(100)</t>
  </si>
  <si>
    <t>flat(200)</t>
  </si>
  <si>
    <t>flat(300)</t>
  </si>
  <si>
    <t>flat(400)</t>
  </si>
  <si>
    <t>flat</t>
  </si>
  <si>
    <t>100 kPa</t>
  </si>
  <si>
    <t>200 kPa</t>
  </si>
  <si>
    <t>300 kPa</t>
  </si>
  <si>
    <t>400 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</si>
</sst>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7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filled"/>
        <c:varyColors val="0"/>
        <c:ser>
          <c:idx val="4"/>
          <c:order val="0"/>
          <c:tx>
            <c:strRef>
              <c:f>Sheet1!$E$1</c:f>
              <c:strCache>
                <c:ptCount val="1"/>
                <c:pt idx="0">
                  <c:v>400 kPa</c:v>
                </c:pt>
              </c:strCache>
            </c:strRef>
          </c:tx>
          <c:spPr>
            <a:solidFill>
              <a:schemeClr val="accent5">
                <a:alpha val="50196"/>
              </a:schemeClr>
            </a:solidFill>
            <a:ln w="63500">
              <a:solidFill>
                <a:schemeClr val="accent1">
                  <a:lumMod val="50000"/>
                </a:schemeClr>
              </a:solidFill>
              <a:prstDash val="sysDot"/>
            </a:ln>
            <a:effectLst/>
          </c:spPr>
          <c:cat>
            <c:strRef>
              <c:f>Sheet1!$A$2:$A$12</c:f>
              <c:strCache>
                <c:ptCount val="11"/>
                <c:pt idx="0">
                  <c:v>flat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45</c:v>
                </c:pt>
                <c:pt idx="5">
                  <c:v>40</c:v>
                </c:pt>
                <c:pt idx="6">
                  <c:v>35</c:v>
                </c:pt>
                <c:pt idx="7">
                  <c:v>30</c:v>
                </c:pt>
                <c:pt idx="8">
                  <c:v>25</c:v>
                </c:pt>
                <c:pt idx="9">
                  <c:v>20</c:v>
                </c:pt>
                <c:pt idx="10">
                  <c:v>15</c:v>
                </c:pt>
              </c:strCache>
            </c:strRef>
          </c:cat>
          <c:val>
            <c:numRef>
              <c:f>Sheet1!$E$2:$E$12</c:f>
              <c:numCache>
                <c:formatCode>General</c:formatCode>
                <c:ptCount val="11"/>
                <c:pt idx="0">
                  <c:v>4.33</c:v>
                </c:pt>
                <c:pt idx="1">
                  <c:v>4.33</c:v>
                </c:pt>
                <c:pt idx="2">
                  <c:v>4.05</c:v>
                </c:pt>
                <c:pt idx="3">
                  <c:v>4.0199999999999996</c:v>
                </c:pt>
                <c:pt idx="4">
                  <c:v>4.1399999999999997</c:v>
                </c:pt>
                <c:pt idx="5">
                  <c:v>4.45</c:v>
                </c:pt>
                <c:pt idx="6">
                  <c:v>4.6900000000000004</c:v>
                </c:pt>
                <c:pt idx="7">
                  <c:v>4.03</c:v>
                </c:pt>
                <c:pt idx="8">
                  <c:v>3.81</c:v>
                </c:pt>
                <c:pt idx="9">
                  <c:v>3.8</c:v>
                </c:pt>
                <c:pt idx="10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B4-4C54-955A-4D5068A0AA5E}"/>
            </c:ext>
          </c:extLst>
        </c:ser>
        <c:ser>
          <c:idx val="3"/>
          <c:order val="1"/>
          <c:tx>
            <c:strRef>
              <c:f>Sheet1!$D$1</c:f>
              <c:strCache>
                <c:ptCount val="1"/>
                <c:pt idx="0">
                  <c:v>300 kPa</c:v>
                </c:pt>
              </c:strCache>
            </c:strRef>
          </c:tx>
          <c:spPr>
            <a:solidFill>
              <a:schemeClr val="accent4">
                <a:alpha val="50196"/>
              </a:schemeClr>
            </a:solidFill>
            <a:ln w="63500">
              <a:solidFill>
                <a:srgbClr val="FFC000"/>
              </a:solidFill>
              <a:prstDash val="sysDot"/>
            </a:ln>
            <a:effectLst/>
          </c:spPr>
          <c:cat>
            <c:strRef>
              <c:f>Sheet1!$A$2:$A$12</c:f>
              <c:strCache>
                <c:ptCount val="11"/>
                <c:pt idx="0">
                  <c:v>flat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45</c:v>
                </c:pt>
                <c:pt idx="5">
                  <c:v>40</c:v>
                </c:pt>
                <c:pt idx="6">
                  <c:v>35</c:v>
                </c:pt>
                <c:pt idx="7">
                  <c:v>30</c:v>
                </c:pt>
                <c:pt idx="8">
                  <c:v>25</c:v>
                </c:pt>
                <c:pt idx="9">
                  <c:v>20</c:v>
                </c:pt>
                <c:pt idx="10">
                  <c:v>15</c:v>
                </c:pt>
              </c:strCache>
            </c:strRef>
          </c:cat>
          <c:val>
            <c:numRef>
              <c:f>Sheet1!$D$2:$D$12</c:f>
              <c:numCache>
                <c:formatCode>General</c:formatCode>
                <c:ptCount val="11"/>
                <c:pt idx="0">
                  <c:v>3.4</c:v>
                </c:pt>
                <c:pt idx="1">
                  <c:v>3.58</c:v>
                </c:pt>
                <c:pt idx="2">
                  <c:v>3.28</c:v>
                </c:pt>
                <c:pt idx="3">
                  <c:v>3.46</c:v>
                </c:pt>
                <c:pt idx="4">
                  <c:v>3.53</c:v>
                </c:pt>
                <c:pt idx="5">
                  <c:v>3.81</c:v>
                </c:pt>
                <c:pt idx="6">
                  <c:v>4.04</c:v>
                </c:pt>
                <c:pt idx="7">
                  <c:v>3.38</c:v>
                </c:pt>
                <c:pt idx="8">
                  <c:v>3.33</c:v>
                </c:pt>
                <c:pt idx="9">
                  <c:v>3.24</c:v>
                </c:pt>
                <c:pt idx="10">
                  <c:v>2.98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B4-4C54-955A-4D5068A0AA5E}"/>
            </c:ext>
          </c:extLst>
        </c:ser>
        <c:ser>
          <c:idx val="2"/>
          <c:order val="2"/>
          <c:tx>
            <c:strRef>
              <c:f>Sheet1!$C$1</c:f>
              <c:strCache>
                <c:ptCount val="1"/>
                <c:pt idx="0">
                  <c:v>200 kPa</c:v>
                </c:pt>
              </c:strCache>
            </c:strRef>
          </c:tx>
          <c:spPr>
            <a:solidFill>
              <a:schemeClr val="accent6">
                <a:lumMod val="75000"/>
                <a:alpha val="50000"/>
              </a:schemeClr>
            </a:solidFill>
            <a:ln w="63500">
              <a:solidFill>
                <a:schemeClr val="accent6">
                  <a:lumMod val="50000"/>
                </a:schemeClr>
              </a:solidFill>
              <a:prstDash val="sysDot"/>
            </a:ln>
            <a:effectLst/>
          </c:spPr>
          <c:cat>
            <c:strRef>
              <c:f>Sheet1!$A$2:$A$12</c:f>
              <c:strCache>
                <c:ptCount val="11"/>
                <c:pt idx="0">
                  <c:v>flat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45</c:v>
                </c:pt>
                <c:pt idx="5">
                  <c:v>40</c:v>
                </c:pt>
                <c:pt idx="6">
                  <c:v>35</c:v>
                </c:pt>
                <c:pt idx="7">
                  <c:v>30</c:v>
                </c:pt>
                <c:pt idx="8">
                  <c:v>25</c:v>
                </c:pt>
                <c:pt idx="9">
                  <c:v>20</c:v>
                </c:pt>
                <c:pt idx="10">
                  <c:v>15</c:v>
                </c:pt>
              </c:strCache>
            </c:strRef>
          </c:cat>
          <c:val>
            <c:numRef>
              <c:f>Sheet1!$C$2:$C$12</c:f>
              <c:numCache>
                <c:formatCode>General</c:formatCode>
                <c:ptCount val="11"/>
                <c:pt idx="0">
                  <c:v>2.5299999999999998</c:v>
                </c:pt>
                <c:pt idx="1">
                  <c:v>2.54</c:v>
                </c:pt>
                <c:pt idx="2">
                  <c:v>2.39</c:v>
                </c:pt>
                <c:pt idx="3">
                  <c:v>2.5</c:v>
                </c:pt>
                <c:pt idx="4">
                  <c:v>2.67</c:v>
                </c:pt>
                <c:pt idx="5">
                  <c:v>2.74</c:v>
                </c:pt>
                <c:pt idx="6">
                  <c:v>2.84</c:v>
                </c:pt>
                <c:pt idx="7">
                  <c:v>2.5</c:v>
                </c:pt>
                <c:pt idx="8">
                  <c:v>2.44</c:v>
                </c:pt>
                <c:pt idx="9">
                  <c:v>2.21</c:v>
                </c:pt>
                <c:pt idx="10">
                  <c:v>2.23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B4-4C54-955A-4D5068A0AA5E}"/>
            </c:ext>
          </c:extLst>
        </c:ser>
        <c:ser>
          <c:idx val="1"/>
          <c:order val="3"/>
          <c:tx>
            <c:strRef>
              <c:f>Sheet1!$B$1</c:f>
              <c:strCache>
                <c:ptCount val="1"/>
                <c:pt idx="0">
                  <c:v>100 kPa</c:v>
                </c:pt>
              </c:strCache>
            </c:strRef>
          </c:tx>
          <c:spPr>
            <a:solidFill>
              <a:schemeClr val="accent2">
                <a:alpha val="50196"/>
              </a:schemeClr>
            </a:solidFill>
            <a:ln w="63500">
              <a:solidFill>
                <a:schemeClr val="accent2">
                  <a:lumMod val="75000"/>
                </a:schemeClr>
              </a:solidFill>
              <a:prstDash val="sysDot"/>
            </a:ln>
            <a:effectLst/>
          </c:spPr>
          <c:cat>
            <c:strRef>
              <c:f>Sheet1!$A$2:$A$12</c:f>
              <c:strCache>
                <c:ptCount val="11"/>
                <c:pt idx="0">
                  <c:v>flat</c:v>
                </c:pt>
                <c:pt idx="1">
                  <c:v>100</c:v>
                </c:pt>
                <c:pt idx="2">
                  <c:v>75</c:v>
                </c:pt>
                <c:pt idx="3">
                  <c:v>50</c:v>
                </c:pt>
                <c:pt idx="4">
                  <c:v>45</c:v>
                </c:pt>
                <c:pt idx="5">
                  <c:v>40</c:v>
                </c:pt>
                <c:pt idx="6">
                  <c:v>35</c:v>
                </c:pt>
                <c:pt idx="7">
                  <c:v>30</c:v>
                </c:pt>
                <c:pt idx="8">
                  <c:v>25</c:v>
                </c:pt>
                <c:pt idx="9">
                  <c:v>20</c:v>
                </c:pt>
                <c:pt idx="10">
                  <c:v>15</c:v>
                </c:pt>
              </c:strCache>
            </c:strRef>
          </c:cat>
          <c:val>
            <c:numRef>
              <c:f>Sheet1!$B$2:$B$12</c:f>
              <c:numCache>
                <c:formatCode>General</c:formatCode>
                <c:ptCount val="11"/>
                <c:pt idx="0">
                  <c:v>1.78</c:v>
                </c:pt>
                <c:pt idx="1">
                  <c:v>1.5</c:v>
                </c:pt>
                <c:pt idx="2">
                  <c:v>1.4</c:v>
                </c:pt>
                <c:pt idx="3">
                  <c:v>1.44</c:v>
                </c:pt>
                <c:pt idx="4">
                  <c:v>1.53</c:v>
                </c:pt>
                <c:pt idx="5">
                  <c:v>1.9</c:v>
                </c:pt>
                <c:pt idx="6">
                  <c:v>1.88</c:v>
                </c:pt>
                <c:pt idx="7">
                  <c:v>1.71</c:v>
                </c:pt>
                <c:pt idx="8">
                  <c:v>1.65</c:v>
                </c:pt>
                <c:pt idx="9">
                  <c:v>1.55</c:v>
                </c:pt>
                <c:pt idx="10">
                  <c:v>1.61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B4-4C54-955A-4D5068A0AA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2375599"/>
        <c:axId val="1272380175"/>
      </c:radarChart>
      <c:catAx>
        <c:axId val="1272375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72380175"/>
        <c:crosses val="autoZero"/>
        <c:auto val="1"/>
        <c:lblAlgn val="ctr"/>
        <c:lblOffset val="100"/>
        <c:noMultiLvlLbl val="0"/>
      </c:catAx>
      <c:valAx>
        <c:axId val="1272380175"/>
        <c:scaling>
          <c:orientation val="minMax"/>
        </c:scaling>
        <c:delete val="0"/>
        <c:axPos val="l"/>
        <c:majorGridlines>
          <c:spPr>
            <a:ln w="12700" cap="flat" cmpd="sng" algn="ctr">
              <a:solidFill>
                <a:schemeClr val="bg2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12700"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8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2723755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28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100 kPa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Sheet1!$B$3:$B$12</c:f>
              <c:numCache>
                <c:formatCode>General</c:formatCode>
                <c:ptCount val="10"/>
                <c:pt idx="0">
                  <c:v>1.5</c:v>
                </c:pt>
                <c:pt idx="1">
                  <c:v>1.4</c:v>
                </c:pt>
                <c:pt idx="2">
                  <c:v>1.44</c:v>
                </c:pt>
                <c:pt idx="3">
                  <c:v>1.53</c:v>
                </c:pt>
                <c:pt idx="4">
                  <c:v>1.9</c:v>
                </c:pt>
                <c:pt idx="5">
                  <c:v>1.88</c:v>
                </c:pt>
                <c:pt idx="6">
                  <c:v>1.71</c:v>
                </c:pt>
                <c:pt idx="7">
                  <c:v>1.65</c:v>
                </c:pt>
                <c:pt idx="8">
                  <c:v>1.55</c:v>
                </c:pt>
                <c:pt idx="9">
                  <c:v>1.61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1F-4940-9C1B-26C6B6062E3A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200 kPa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Sheet1!$C$3:$C$12</c:f>
              <c:numCache>
                <c:formatCode>General</c:formatCode>
                <c:ptCount val="10"/>
                <c:pt idx="0">
                  <c:v>2.54</c:v>
                </c:pt>
                <c:pt idx="1">
                  <c:v>2.39</c:v>
                </c:pt>
                <c:pt idx="2">
                  <c:v>2.5</c:v>
                </c:pt>
                <c:pt idx="3">
                  <c:v>2.67</c:v>
                </c:pt>
                <c:pt idx="4">
                  <c:v>2.74</c:v>
                </c:pt>
                <c:pt idx="5">
                  <c:v>2.84</c:v>
                </c:pt>
                <c:pt idx="6">
                  <c:v>2.5</c:v>
                </c:pt>
                <c:pt idx="7">
                  <c:v>2.44</c:v>
                </c:pt>
                <c:pt idx="8">
                  <c:v>2.21</c:v>
                </c:pt>
                <c:pt idx="9">
                  <c:v>2.23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1F-4940-9C1B-26C6B6062E3A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300 kPa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Sheet1!$D$3:$D$12</c:f>
              <c:numCache>
                <c:formatCode>General</c:formatCode>
                <c:ptCount val="10"/>
                <c:pt idx="0">
                  <c:v>3.58</c:v>
                </c:pt>
                <c:pt idx="1">
                  <c:v>3.28</c:v>
                </c:pt>
                <c:pt idx="2">
                  <c:v>3.46</c:v>
                </c:pt>
                <c:pt idx="3">
                  <c:v>3.53</c:v>
                </c:pt>
                <c:pt idx="4">
                  <c:v>3.81</c:v>
                </c:pt>
                <c:pt idx="5">
                  <c:v>4.04</c:v>
                </c:pt>
                <c:pt idx="6">
                  <c:v>3.38</c:v>
                </c:pt>
                <c:pt idx="7">
                  <c:v>3.33</c:v>
                </c:pt>
                <c:pt idx="8">
                  <c:v>3.24</c:v>
                </c:pt>
                <c:pt idx="9">
                  <c:v>2.98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1F-4940-9C1B-26C6B6062E3A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400 kPa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Sheet1!$E$3:$E$12</c:f>
              <c:numCache>
                <c:formatCode>General</c:formatCode>
                <c:ptCount val="10"/>
                <c:pt idx="0">
                  <c:v>4.33</c:v>
                </c:pt>
                <c:pt idx="1">
                  <c:v>4.05</c:v>
                </c:pt>
                <c:pt idx="2">
                  <c:v>4.0199999999999996</c:v>
                </c:pt>
                <c:pt idx="3">
                  <c:v>4.1399999999999997</c:v>
                </c:pt>
                <c:pt idx="4">
                  <c:v>4.45</c:v>
                </c:pt>
                <c:pt idx="5">
                  <c:v>4.6900000000000004</c:v>
                </c:pt>
                <c:pt idx="6">
                  <c:v>4.03</c:v>
                </c:pt>
                <c:pt idx="7">
                  <c:v>3.81</c:v>
                </c:pt>
                <c:pt idx="8">
                  <c:v>3.8</c:v>
                </c:pt>
                <c:pt idx="9">
                  <c:v>3.3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1F-4940-9C1B-26C6B6062E3A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flat(100)</c:v>
                </c:pt>
              </c:strCache>
            </c:strRef>
          </c:tx>
          <c:spPr>
            <a:ln w="19050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Sheet1!$F$2:$F$11</c:f>
              <c:numCache>
                <c:formatCode>General</c:formatCode>
                <c:ptCount val="10"/>
                <c:pt idx="0">
                  <c:v>1.78</c:v>
                </c:pt>
                <c:pt idx="1">
                  <c:v>1.78</c:v>
                </c:pt>
                <c:pt idx="2">
                  <c:v>1.78</c:v>
                </c:pt>
                <c:pt idx="3">
                  <c:v>1.78</c:v>
                </c:pt>
                <c:pt idx="4">
                  <c:v>1.78</c:v>
                </c:pt>
                <c:pt idx="5">
                  <c:v>1.78</c:v>
                </c:pt>
                <c:pt idx="6">
                  <c:v>1.78</c:v>
                </c:pt>
                <c:pt idx="7">
                  <c:v>1.78</c:v>
                </c:pt>
                <c:pt idx="8">
                  <c:v>1.78</c:v>
                </c:pt>
                <c:pt idx="9">
                  <c:v>1.78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1F-4940-9C1B-26C6B6062E3A}"/>
            </c:ext>
          </c:extLst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flat(200)</c:v>
                </c:pt>
              </c:strCache>
            </c:strRef>
          </c:tx>
          <c:spPr>
            <a:ln w="19050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Sheet1!$G$2:$G$11</c:f>
              <c:numCache>
                <c:formatCode>General</c:formatCode>
                <c:ptCount val="10"/>
                <c:pt idx="0">
                  <c:v>2.5299999999999998</c:v>
                </c:pt>
                <c:pt idx="1">
                  <c:v>2.5299999999999998</c:v>
                </c:pt>
                <c:pt idx="2">
                  <c:v>2.5299999999999998</c:v>
                </c:pt>
                <c:pt idx="3">
                  <c:v>2.5299999999999998</c:v>
                </c:pt>
                <c:pt idx="4">
                  <c:v>2.5299999999999998</c:v>
                </c:pt>
                <c:pt idx="5">
                  <c:v>2.5299999999999998</c:v>
                </c:pt>
                <c:pt idx="6">
                  <c:v>2.5299999999999998</c:v>
                </c:pt>
                <c:pt idx="7">
                  <c:v>2.5299999999999998</c:v>
                </c:pt>
                <c:pt idx="8">
                  <c:v>2.5299999999999998</c:v>
                </c:pt>
                <c:pt idx="9">
                  <c:v>2.5299999999999998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81F-4940-9C1B-26C6B6062E3A}"/>
            </c:ext>
          </c:extLst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flat(300)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Sheet1!$H$2:$H$11</c:f>
              <c:numCache>
                <c:formatCode>General</c:formatCode>
                <c:ptCount val="10"/>
                <c:pt idx="0">
                  <c:v>3.4</c:v>
                </c:pt>
                <c:pt idx="1">
                  <c:v>3.4</c:v>
                </c:pt>
                <c:pt idx="2">
                  <c:v>3.4</c:v>
                </c:pt>
                <c:pt idx="3">
                  <c:v>3.4</c:v>
                </c:pt>
                <c:pt idx="4">
                  <c:v>3.4</c:v>
                </c:pt>
                <c:pt idx="5">
                  <c:v>3.4</c:v>
                </c:pt>
                <c:pt idx="6">
                  <c:v>3.4</c:v>
                </c:pt>
                <c:pt idx="7">
                  <c:v>3.4</c:v>
                </c:pt>
                <c:pt idx="8">
                  <c:v>3.4</c:v>
                </c:pt>
                <c:pt idx="9">
                  <c:v>3.4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81F-4940-9C1B-26C6B6062E3A}"/>
            </c:ext>
          </c:extLst>
        </c:ser>
        <c:ser>
          <c:idx val="7"/>
          <c:order val="7"/>
          <c:tx>
            <c:strRef>
              <c:f>Sheet1!$I$1</c:f>
              <c:strCache>
                <c:ptCount val="1"/>
                <c:pt idx="0">
                  <c:v>flat(400)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Sheet1!$A$3:$A$12</c:f>
              <c:numCache>
                <c:formatCode>General</c:formatCode>
                <c:ptCount val="10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45</c:v>
                </c:pt>
                <c:pt idx="4">
                  <c:v>40</c:v>
                </c:pt>
                <c:pt idx="5">
                  <c:v>35</c:v>
                </c:pt>
                <c:pt idx="6">
                  <c:v>30</c:v>
                </c:pt>
                <c:pt idx="7">
                  <c:v>25</c:v>
                </c:pt>
                <c:pt idx="8">
                  <c:v>20</c:v>
                </c:pt>
                <c:pt idx="9">
                  <c:v>15</c:v>
                </c:pt>
              </c:numCache>
            </c:numRef>
          </c:xVal>
          <c:yVal>
            <c:numRef>
              <c:f>Sheet1!$I$2:$I$11</c:f>
              <c:numCache>
                <c:formatCode>General</c:formatCode>
                <c:ptCount val="10"/>
                <c:pt idx="0">
                  <c:v>4.33</c:v>
                </c:pt>
                <c:pt idx="1">
                  <c:v>4.33</c:v>
                </c:pt>
                <c:pt idx="2">
                  <c:v>4.33</c:v>
                </c:pt>
                <c:pt idx="3">
                  <c:v>4.33</c:v>
                </c:pt>
                <c:pt idx="4">
                  <c:v>4.33</c:v>
                </c:pt>
                <c:pt idx="5">
                  <c:v>4.33</c:v>
                </c:pt>
                <c:pt idx="6">
                  <c:v>4.33</c:v>
                </c:pt>
                <c:pt idx="7">
                  <c:v>4.33</c:v>
                </c:pt>
                <c:pt idx="8">
                  <c:v>4.33</c:v>
                </c:pt>
                <c:pt idx="9">
                  <c:v>4.33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81F-4940-9C1B-26C6B6062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096176"/>
        <c:axId val="284077040"/>
      </c:scatterChart>
      <c:valAx>
        <c:axId val="284096176"/>
        <c:scaling>
          <c:orientation val="maxMin"/>
          <c:max val="100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4077040"/>
        <c:crosses val="autoZero"/>
        <c:crossBetween val="midCat"/>
      </c:valAx>
      <c:valAx>
        <c:axId val="28407704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4096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50196"/>
        </a:schemeClr>
      </a:solidFill>
      <a:ln w="25400">
        <a:solidFill>
          <a:schemeClr val="phClr"/>
        </a:solidFill>
        <a:prstDash val="sysDot"/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50196"/>
        </a:schemeClr>
      </a:solidFill>
      <a:ln w="25400">
        <a:solidFill>
          <a:schemeClr val="phClr"/>
        </a:solidFill>
        <a:prstDash val="sysDot"/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5400" cap="rnd" cmpd="sng" algn="ctr">
        <a:solidFill>
          <a:schemeClr val="phClr"/>
        </a:solidFill>
        <a:prstDash val="sysDot"/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F114B63-E3CC-4C5B-BEE1-E5102C16F310}">
  <sheetPr/>
  <sheetViews>
    <sheetView zoomScale="400" workbookViewId="0" zoomToFit="1"/>
  </sheetViews>
  <pageMargins left="0" right="0" top="0" bottom="0" header="0" footer="0"/>
  <pageSetup paperSize="256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35000" cy="635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D49BAB-CEAD-4BC1-806F-36C90E5CB9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93662</xdr:colOff>
      <xdr:row>0</xdr:row>
      <xdr:rowOff>0</xdr:rowOff>
    </xdr:from>
    <xdr:to>
      <xdr:col>18</xdr:col>
      <xdr:colOff>577850</xdr:colOff>
      <xdr:row>21</xdr:row>
      <xdr:rowOff>3175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7C2B13-4AB2-438B-852C-66B72DE009A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workbookViewId="0">
      <selection activeCell="G17" sqref="G17"/>
    </sheetView>
  </sheetViews>
  <sheetFormatPr defaultRowHeight="14.75" x14ac:dyDescent="0.75"/>
  <sheetData>
    <row r="1" spans="1:9" x14ac:dyDescent="0.75">
      <c r="A1" t="s">
        <v>0</v>
      </c>
      <c r="B1" t="s">
        <v>6</v>
      </c>
      <c r="C1" t="s">
        <v>7</v>
      </c>
      <c r="D1" t="s">
        <v>8</v>
      </c>
      <c r="E1" t="s">
        <v>9</v>
      </c>
      <c r="F1" t="s">
        <v>1</v>
      </c>
      <c r="G1" t="s">
        <v>2</v>
      </c>
      <c r="H1" t="s">
        <v>3</v>
      </c>
      <c r="I1" t="s">
        <v>4</v>
      </c>
    </row>
    <row r="2" spans="1:9" x14ac:dyDescent="0.75">
      <c r="A2" t="s">
        <v>5</v>
      </c>
      <c r="B2">
        <v>1.78</v>
      </c>
      <c r="C2">
        <v>2.5299999999999998</v>
      </c>
      <c r="D2">
        <v>3.4</v>
      </c>
      <c r="E2">
        <v>4.33</v>
      </c>
      <c r="F2">
        <v>1.78</v>
      </c>
      <c r="G2">
        <v>2.5299999999999998</v>
      </c>
      <c r="H2">
        <v>3.4</v>
      </c>
      <c r="I2">
        <v>4.33</v>
      </c>
    </row>
    <row r="3" spans="1:9" x14ac:dyDescent="0.75">
      <c r="A3">
        <v>100</v>
      </c>
      <c r="B3" s="1">
        <v>1.5</v>
      </c>
      <c r="C3" s="1">
        <v>2.54</v>
      </c>
      <c r="D3" s="1">
        <v>3.58</v>
      </c>
      <c r="E3" s="1">
        <v>4.33</v>
      </c>
      <c r="F3">
        <v>1.78</v>
      </c>
      <c r="G3">
        <v>2.5299999999999998</v>
      </c>
      <c r="H3">
        <v>3.4</v>
      </c>
      <c r="I3">
        <v>4.33</v>
      </c>
    </row>
    <row r="4" spans="1:9" x14ac:dyDescent="0.75">
      <c r="A4">
        <v>75</v>
      </c>
      <c r="B4" s="1">
        <v>1.4</v>
      </c>
      <c r="C4" s="1">
        <v>2.39</v>
      </c>
      <c r="D4" s="1">
        <v>3.28</v>
      </c>
      <c r="E4" s="1">
        <v>4.05</v>
      </c>
      <c r="F4">
        <v>1.78</v>
      </c>
      <c r="G4">
        <v>2.5299999999999998</v>
      </c>
      <c r="H4">
        <v>3.4</v>
      </c>
      <c r="I4">
        <v>4.33</v>
      </c>
    </row>
    <row r="5" spans="1:9" x14ac:dyDescent="0.75">
      <c r="A5">
        <v>50</v>
      </c>
      <c r="B5" s="1">
        <v>1.44</v>
      </c>
      <c r="C5" s="1">
        <v>2.5</v>
      </c>
      <c r="D5" s="1">
        <v>3.46</v>
      </c>
      <c r="E5" s="1">
        <v>4.0199999999999996</v>
      </c>
      <c r="F5">
        <v>1.78</v>
      </c>
      <c r="G5">
        <v>2.5299999999999998</v>
      </c>
      <c r="H5">
        <v>3.4</v>
      </c>
      <c r="I5">
        <v>4.33</v>
      </c>
    </row>
    <row r="6" spans="1:9" x14ac:dyDescent="0.75">
      <c r="A6">
        <v>45</v>
      </c>
      <c r="B6" s="2">
        <v>1.53</v>
      </c>
      <c r="C6" s="2">
        <v>2.67</v>
      </c>
      <c r="D6" s="2">
        <v>3.53</v>
      </c>
      <c r="E6" s="1">
        <v>4.1399999999999997</v>
      </c>
      <c r="F6">
        <v>1.78</v>
      </c>
      <c r="G6">
        <v>2.5299999999999998</v>
      </c>
      <c r="H6">
        <v>3.4</v>
      </c>
      <c r="I6">
        <v>4.33</v>
      </c>
    </row>
    <row r="7" spans="1:9" x14ac:dyDescent="0.75">
      <c r="A7">
        <v>40</v>
      </c>
      <c r="B7" s="1">
        <v>1.9</v>
      </c>
      <c r="C7" s="1">
        <v>2.74</v>
      </c>
      <c r="D7" s="1">
        <v>3.81</v>
      </c>
      <c r="E7" s="1">
        <v>4.45</v>
      </c>
      <c r="F7">
        <v>1.78</v>
      </c>
      <c r="G7">
        <v>2.5299999999999998</v>
      </c>
      <c r="H7">
        <v>3.4</v>
      </c>
      <c r="I7">
        <v>4.33</v>
      </c>
    </row>
    <row r="8" spans="1:9" x14ac:dyDescent="0.75">
      <c r="A8">
        <v>35</v>
      </c>
      <c r="B8" s="1">
        <v>1.88</v>
      </c>
      <c r="C8" s="1">
        <v>2.84</v>
      </c>
      <c r="D8" s="1">
        <v>4.04</v>
      </c>
      <c r="E8" s="1">
        <v>4.6900000000000004</v>
      </c>
      <c r="F8">
        <v>1.78</v>
      </c>
      <c r="G8">
        <v>2.5299999999999998</v>
      </c>
      <c r="H8">
        <v>3.4</v>
      </c>
      <c r="I8">
        <v>4.33</v>
      </c>
    </row>
    <row r="9" spans="1:9" x14ac:dyDescent="0.75">
      <c r="A9">
        <v>30</v>
      </c>
      <c r="B9" s="1">
        <v>1.71</v>
      </c>
      <c r="C9" s="1">
        <v>2.5</v>
      </c>
      <c r="D9" s="1">
        <v>3.38</v>
      </c>
      <c r="E9" s="1">
        <v>4.03</v>
      </c>
      <c r="F9">
        <v>1.78</v>
      </c>
      <c r="G9">
        <v>2.5299999999999998</v>
      </c>
      <c r="H9">
        <v>3.4</v>
      </c>
      <c r="I9">
        <v>4.33</v>
      </c>
    </row>
    <row r="10" spans="1:9" x14ac:dyDescent="0.75">
      <c r="A10">
        <v>25</v>
      </c>
      <c r="B10" s="1">
        <v>1.65</v>
      </c>
      <c r="C10" s="1">
        <v>2.44</v>
      </c>
      <c r="D10" s="1">
        <v>3.33</v>
      </c>
      <c r="E10" s="1">
        <v>3.81</v>
      </c>
      <c r="F10">
        <v>1.78</v>
      </c>
      <c r="G10">
        <v>2.5299999999999998</v>
      </c>
      <c r="H10">
        <v>3.4</v>
      </c>
      <c r="I10">
        <v>4.33</v>
      </c>
    </row>
    <row r="11" spans="1:9" x14ac:dyDescent="0.75">
      <c r="A11">
        <v>20</v>
      </c>
      <c r="B11" s="1">
        <v>1.55</v>
      </c>
      <c r="C11" s="1">
        <v>2.21</v>
      </c>
      <c r="D11" s="1">
        <v>3.24</v>
      </c>
      <c r="E11" s="1">
        <v>3.8</v>
      </c>
      <c r="F11">
        <v>1.78</v>
      </c>
      <c r="G11">
        <v>2.5299999999999998</v>
      </c>
      <c r="H11">
        <v>3.4</v>
      </c>
      <c r="I11">
        <v>4.33</v>
      </c>
    </row>
    <row r="12" spans="1:9" x14ac:dyDescent="0.75">
      <c r="A12">
        <v>15</v>
      </c>
      <c r="B12" s="1">
        <v>1.61</v>
      </c>
      <c r="C12" s="1">
        <v>2.23</v>
      </c>
      <c r="D12" s="1">
        <v>2.98</v>
      </c>
      <c r="E12" s="1">
        <v>3.3</v>
      </c>
    </row>
    <row r="15" spans="1:9" x14ac:dyDescent="0.75">
      <c r="B15">
        <f>100-(B7/B2)*100</f>
        <v>-6.7415730337078656</v>
      </c>
      <c r="C15">
        <f>100-(C8/C2)*100</f>
        <v>-12.252964426877469</v>
      </c>
      <c r="D15">
        <f>100-(D8/D2)*100</f>
        <v>-18.82352941176471</v>
      </c>
      <c r="E15">
        <f>100-(E8/E2)*100</f>
        <v>-8.3140877598152656</v>
      </c>
      <c r="F15">
        <f>AVERAGE(B15:E15)</f>
        <v>-11.533038658041328</v>
      </c>
    </row>
    <row r="16" spans="1:9" x14ac:dyDescent="0.75">
      <c r="B16">
        <f>B2/B11</f>
        <v>1.1483870967741936</v>
      </c>
      <c r="C16">
        <f t="shared" ref="C16:E16" si="0">C2/C11</f>
        <v>1.1447963800904977</v>
      </c>
      <c r="D16">
        <f>D2/D12</f>
        <v>1.1409395973154361</v>
      </c>
      <c r="E16">
        <f>E2/E12</f>
        <v>1.3121212121212122</v>
      </c>
    </row>
  </sheetData>
  <pageMargins left="0.7" right="0.7" top="0.75" bottom="0.75" header="0.3" footer="0.3"/>
  <pageSetup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Mykhailyshyn</dc:creator>
  <cp:lastModifiedBy>Roman Mykhailyshyn</cp:lastModifiedBy>
  <cp:lastPrinted>2023-08-10T18:46:20Z</cp:lastPrinted>
  <dcterms:created xsi:type="dcterms:W3CDTF">2015-06-05T18:17:20Z</dcterms:created>
  <dcterms:modified xsi:type="dcterms:W3CDTF">2023-08-21T21:40:05Z</dcterms:modified>
</cp:coreProperties>
</file>